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4439C702-15F0-42D1-B824-6A3E129A74EE}"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<sst xmlns="http://schemas.openxmlformats.org/spreadsheetml/2006/main" count="2960" uniqueCount="1081">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</sst>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531</v>
      </c>
      <c r="C1" s="293" t="str">
        <f ca="1">IFERROR(VLOOKUP(B1,TIT,2,FALSE)," ")</f>
        <v>RINFORZO DI PILASTRI IN MURATURA MEDIANTE CONFINAMENTO CON FASCE DI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35.636399999999995</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79.887999999999991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13.879999999999999</v>
      </c>
      <c r="F65" s="185">
        <f>0.02</f>
        <v>0.02</v>
      </c>
      <c r="G65" s="245">
        <f ca="1" xml:space="preserve"> F65*E65</f>
        <v>0.27760000000000001</v>
      </c>
      <c r="J65" s="1">
        <f t="shared" si="2"/>
        <v>1</v>
      </c>
    </row>
    <row r="66" spans="1:10" ht="15" customHeight="1" x14ac:dyDescent="0.35">
      <c r="A66" s="167"/>
      <c r="B66" s="166"/>
      <c r="C66" s="166"/>
      <c r="D66" s="153"/>
      <c r="E66" s="153"/>
      <c r="F66" s="163" t="s">
        <v>12</v>
      </c>
      <c r="G66" s="164">
        <f ca="1">SUM(G64:G65)</f>
        <v>2.6776</v>
      </c>
      <c r="J66" s="1">
        <f t="shared" si="2"/>
        <v>0</v>
      </c>
    </row>
    <row r="67" spans="1:10" ht="15" customHeight="1" x14ac:dyDescent="0.35">
      <c r="A67" s="151"/>
      <c r="B67" s="152"/>
      <c r="C67" s="153"/>
      <c r="D67" s="153"/>
      <c r="E67" s="153"/>
      <c r="F67" s="163" t="s">
        <v>13</v>
      </c>
      <c r="G67" s="161">
        <f ca="1">SUM(G66,G62,G50)</f>
        <v>118.20199999999998</v>
      </c>
      <c r="I67" s="14"/>
      <c r="J67" s="1">
        <f t="shared" si="2"/>
        <v>0</v>
      </c>
    </row>
    <row r="68" spans="1:10" ht="15" customHeight="1" x14ac:dyDescent="0.35">
      <c r="A68" s="151"/>
      <c r="B68" s="152"/>
      <c r="C68" s="153"/>
      <c r="D68" s="153"/>
      <c r="E68" s="153"/>
      <c r="F68" s="170" t="s">
        <v>14</v>
      </c>
      <c r="G68" s="160">
        <f ca="1">G67*0.17</f>
        <v>20.094339999999999</v>
      </c>
      <c r="I68" s="14"/>
      <c r="J68" s="1">
        <f t="shared" si="2"/>
        <v>0</v>
      </c>
    </row>
    <row r="69" spans="1:10" ht="15" customHeight="1" x14ac:dyDescent="0.35">
      <c r="A69" s="165"/>
      <c r="B69" s="153"/>
      <c r="C69" s="153"/>
      <c r="D69" s="153"/>
      <c r="E69" s="153"/>
      <c r="F69" s="170" t="s">
        <v>15</v>
      </c>
      <c r="G69" s="160">
        <f ca="1">(G67+G68)*0.1</f>
        <v>13.829633999999999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152.12597399999999</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126.43693919999998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13.879999999999999</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2026-05-19T09:52:29Z</dcterms:modified>
</cp:coreProperties>
</file>